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0" yWindow="105" windowWidth="19320" windowHeight="11760"/>
  </bookViews>
  <sheets>
    <sheet name="Приложение" sheetId="8" r:id="rId1"/>
  </sheets>
  <definedNames>
    <definedName name="_xlnm.Print_Titles" localSheetId="0">Приложение!$4:$5</definedName>
    <definedName name="_xlnm.Print_Area" localSheetId="0">Приложение!$A$1:$H$108</definedName>
  </definedNames>
  <calcPr calcId="125725"/>
</workbook>
</file>

<file path=xl/calcChain.xml><?xml version="1.0" encoding="utf-8"?>
<calcChain xmlns="http://schemas.openxmlformats.org/spreadsheetml/2006/main">
  <c r="H89" i="8"/>
  <c r="H8"/>
  <c r="H9"/>
  <c r="H10"/>
  <c r="H11"/>
  <c r="H12"/>
  <c r="H13"/>
  <c r="H14"/>
  <c r="H15"/>
  <c r="H16"/>
  <c r="H17"/>
  <c r="H18"/>
  <c r="H19"/>
  <c r="H20"/>
  <c r="H21"/>
  <c r="H22"/>
  <c r="H23"/>
  <c r="H25"/>
  <c r="H26"/>
  <c r="H27"/>
  <c r="H28"/>
  <c r="H29"/>
  <c r="H30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2"/>
  <c r="H54"/>
  <c r="H55"/>
  <c r="H56"/>
  <c r="H57"/>
  <c r="H58"/>
  <c r="H59"/>
  <c r="H60"/>
  <c r="H61"/>
  <c r="H62"/>
  <c r="H63"/>
  <c r="H64"/>
  <c r="H65"/>
  <c r="H66"/>
  <c r="H67"/>
  <c r="H69"/>
  <c r="H70"/>
  <c r="H71"/>
  <c r="H72"/>
  <c r="H73"/>
  <c r="H74"/>
  <c r="H75"/>
  <c r="H76"/>
  <c r="H77"/>
  <c r="H79"/>
  <c r="H80"/>
  <c r="H81"/>
  <c r="H82"/>
  <c r="H83"/>
  <c r="H84"/>
  <c r="H85"/>
  <c r="H86"/>
  <c r="H87"/>
  <c r="H88"/>
  <c r="H90"/>
  <c r="H91"/>
  <c r="H92"/>
  <c r="H7"/>
  <c r="G79"/>
  <c r="G80"/>
  <c r="G81"/>
  <c r="G82"/>
  <c r="G83"/>
  <c r="G84"/>
  <c r="G85"/>
  <c r="G86"/>
  <c r="G87"/>
  <c r="G88"/>
  <c r="G89"/>
  <c r="G90"/>
  <c r="G91"/>
  <c r="G92"/>
  <c r="G69"/>
  <c r="G70"/>
  <c r="G71"/>
  <c r="G72"/>
  <c r="G73"/>
  <c r="G74"/>
  <c r="G75"/>
  <c r="G76"/>
  <c r="G77"/>
  <c r="G52"/>
  <c r="G54"/>
  <c r="G55"/>
  <c r="G56"/>
  <c r="G57"/>
  <c r="G58"/>
  <c r="G59"/>
  <c r="G60"/>
  <c r="G61"/>
  <c r="G62"/>
  <c r="G63"/>
  <c r="G64"/>
  <c r="G65"/>
  <c r="G66"/>
  <c r="G67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25"/>
  <c r="G26"/>
  <c r="G27"/>
  <c r="G28"/>
  <c r="G29"/>
  <c r="G30"/>
  <c r="G8"/>
  <c r="G9"/>
  <c r="G10"/>
  <c r="G11"/>
  <c r="G12"/>
  <c r="G13"/>
  <c r="G14"/>
  <c r="G15"/>
  <c r="G16"/>
  <c r="G17"/>
  <c r="G18"/>
  <c r="G19"/>
  <c r="G20"/>
  <c r="G21"/>
  <c r="G22"/>
  <c r="G23"/>
  <c r="G7"/>
  <c r="F69"/>
  <c r="E69"/>
  <c r="F30"/>
  <c r="E30"/>
  <c r="F29"/>
  <c r="E29"/>
  <c r="F28"/>
  <c r="E28"/>
  <c r="F26"/>
  <c r="E26"/>
</calcChain>
</file>

<file path=xl/sharedStrings.xml><?xml version="1.0" encoding="utf-8"?>
<sst xmlns="http://schemas.openxmlformats.org/spreadsheetml/2006/main" count="249" uniqueCount="179">
  <si>
    <t>№п/п</t>
  </si>
  <si>
    <t>Код услуги (работы)</t>
  </si>
  <si>
    <t>Наименование услуги (работы)</t>
  </si>
  <si>
    <t>Наименование показателя объема услуги (работы), единицы измерения</t>
  </si>
  <si>
    <t>Значение показателя объема услуги (работы)</t>
  </si>
  <si>
    <t>План</t>
  </si>
  <si>
    <t>Факт</t>
  </si>
  <si>
    <t>Сведения о выполнении бюджетными и автономными учреждениями муниципальных заданий на оказание муниципальных услуг (выполнение работ) в 2016 году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</si>
  <si>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</si>
  <si>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</si>
  <si>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</si>
  <si>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</si>
  <si>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</si>
  <si>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общеобразовательных общеразвивающих программ</t>
  </si>
  <si>
    <t>Присмотр и уход</t>
  </si>
  <si>
    <t>Организация питания обучающихся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</si>
  <si>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</si>
  <si>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Ведение бухгалтерского учета бюджетными учреждениями, формирование регистров бухгалтерского учета</t>
  </si>
  <si>
    <t>Ведение бухгалтерского учета автономными учреждениями, формирование регистров бухгалтерского учета</t>
  </si>
  <si>
    <t>Формирование финансовой (бухгалтерской) отчетности бюджетных и автономных учреждений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</si>
  <si>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</si>
  <si>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Административное обеспечение деятельности организаций</t>
  </si>
  <si>
    <t>Организация мероприятий</t>
  </si>
  <si>
    <t>Предоставление консультационных и методических услуг</t>
  </si>
  <si>
    <t>Содержание (эксплуатация) имущества, находящегося в государственной (муниципальной) собственности</t>
  </si>
  <si>
    <t xml:space="preserve">Комитет по образованию администрации города Мурманска </t>
  </si>
  <si>
    <t>10.043.1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</si>
  <si>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</si>
  <si>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Количество мероприятий, ед.</t>
  </si>
  <si>
    <t>10.044.1</t>
  </si>
  <si>
    <t>Организация досуга детей, подростков и молодежи</t>
  </si>
  <si>
    <t>Количество общественных объединений, ед.</t>
  </si>
  <si>
    <t>10.048.1</t>
  </si>
  <si>
    <t>Организация деятельности специализированных (профильных) лагерей</t>
  </si>
  <si>
    <t>10.049.1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</si>
  <si>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</si>
  <si>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10.050.1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</si>
  <si>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</si>
  <si>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10.051.1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</si>
  <si>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</si>
  <si>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 xml:space="preserve">Комитет по социальной поддержке, взаимодействию с общественными организациями и делам молодежи администрации города Мурманска </t>
  </si>
  <si>
    <t>15.038.1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</si>
  <si>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</si>
  <si>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Количество и протяженность искусственных дорожных сооружения в составе автомобильных дорог общего пользования (п.м)</t>
  </si>
  <si>
    <t>Протяженность автомобильных дорог общего</t>
  </si>
  <si>
    <t>28.014.1</t>
  </si>
  <si>
    <t>Организация освещения улиц</t>
  </si>
  <si>
    <t>Протяженность сети наружного освещения (км, тыс.м)</t>
  </si>
  <si>
    <t>Светоточка сети наружного освещения (ед.)</t>
  </si>
  <si>
    <t>Светоточка объектов архитектурной подсветки и праздничной иллюминации (ед.)</t>
  </si>
  <si>
    <t>28.018.1</t>
  </si>
  <si>
    <t>Уборка территории и аналогичная деятельность</t>
  </si>
  <si>
    <t>Количество объектов (шт.)</t>
  </si>
  <si>
    <t>Площадь территории (кв.м)</t>
  </si>
  <si>
    <t>28.098.1</t>
  </si>
  <si>
    <t>Организация благоустройства и озеленения</t>
  </si>
  <si>
    <t>Площадь текущего содержания и ремонта газонов, уборка тротуаров и дорожек в парках и скверах (кв.м)</t>
  </si>
  <si>
    <t>28.021.1</t>
  </si>
  <si>
    <t>Организация и содержание мест захоронения</t>
  </si>
  <si>
    <t>Площадь текущего содержания и ремонта кладбищ (кв.м)</t>
  </si>
  <si>
    <t>Протяженность сети наружного освещения (км)</t>
  </si>
  <si>
    <t>Светоточки сети наружного освещения (ед.)</t>
  </si>
  <si>
    <t>Организация и ведение учета захоронений (ед.)</t>
  </si>
  <si>
    <t>28.076.0</t>
  </si>
  <si>
    <t>Предоставление земельного участка для погребения умершего</t>
  </si>
  <si>
    <t>Разрешение на погребение умершего (шт.)</t>
  </si>
  <si>
    <t>15.042.1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</si>
  <si>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</si>
  <si>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>Количество обслуживаемых аппаратов фото и видеофиксации ПДД, светофоров, дорожных знаков и других элементов, используемых при организации дорожного движения (ед.)</t>
  </si>
  <si>
    <t>Разметка объектов дорожного хозяйства</t>
  </si>
  <si>
    <t>Площадь объекта (кв.м)</t>
  </si>
  <si>
    <t>05.011.0</t>
  </si>
  <si>
    <t>Осуществление мероприятий в области использования лесов, включая организацию и развитие туризма и отдыха в лесах</t>
  </si>
  <si>
    <t>Обеспечение выполнения мероприятий и работ по организации использования лесных участков (согласование размещения объектов, лесохозяйственные работы, работы по охране и защите, воспроизводству, использованию лесов, предоставлению лесных участков) (ед.)</t>
  </si>
  <si>
    <t>06.014.1</t>
  </si>
  <si>
    <t>Организация мероприятий по предотвращению негативного воздействия на окружающую среду</t>
  </si>
  <si>
    <t>Осуществление мероприятий по предотвращению негативного воздействия на окружающую среду, включая атмосферный воздух, поверхностные, подземные и питьевую воду, почву (ед.)</t>
  </si>
  <si>
    <t>06.013.1</t>
  </si>
  <si>
    <t>Обследование территорий, подвергшихся наибольшим техногенным нагрузкам</t>
  </si>
  <si>
    <t>Осуществление мероприятий комплексного обследования территорий, подвергшихся наибольшим техногенным нагрузкам (ед.)</t>
  </si>
  <si>
    <t xml:space="preserve">Комитет по развитию городского хозяйства администрации города Мурманска </t>
  </si>
  <si>
    <t>Комитет имущественных отношений города Мурманска</t>
  </si>
  <si>
    <t>Административное обеспечение деятельности организации</t>
  </si>
  <si>
    <t>Количество отчетов, составленных по результатам работы, штука</t>
  </si>
  <si>
    <t>14.004.1</t>
  </si>
  <si>
    <t>10.028.0</t>
  </si>
  <si>
    <t>11.001.0</t>
  </si>
  <si>
    <t>11.002.0</t>
  </si>
  <si>
    <t>11.003.0</t>
  </si>
  <si>
    <t>11.004.0</t>
  </si>
  <si>
    <t>11.020.0</t>
  </si>
  <si>
    <t>11.025.0</t>
  </si>
  <si>
    <t>11.031.0</t>
  </si>
  <si>
    <t>11.034.0</t>
  </si>
  <si>
    <t>13.001.1</t>
  </si>
  <si>
    <t>13.002.1</t>
  </si>
  <si>
    <t>13.006.1</t>
  </si>
  <si>
    <t>13.007.1</t>
  </si>
  <si>
    <t>14.010.0</t>
  </si>
  <si>
    <t>14.011.0</t>
  </si>
  <si>
    <t>28.060.1</t>
  </si>
  <si>
    <t>Число обучающихся, чел</t>
  </si>
  <si>
    <t>Число детей, чел</t>
  </si>
  <si>
    <t>Количество объектов учета (регистров), ед</t>
  </si>
  <si>
    <t>Количество организаций, шт</t>
  </si>
  <si>
    <t>Количество проведенных мероприятий, шт</t>
  </si>
  <si>
    <t>Количество предоставленных услуг, шт</t>
  </si>
  <si>
    <t>Эксплуатируемая площадь, тыс м2</t>
  </si>
  <si>
    <t xml:space="preserve">Администрация города Мурманска </t>
  </si>
  <si>
    <t>07.029.0</t>
  </si>
  <si>
    <t>Оказание информационных услуг на основе архивных документов</t>
  </si>
  <si>
    <t>Количество исполненных запросов, ед</t>
  </si>
  <si>
    <t>Предоставление консультационных и методический</t>
  </si>
  <si>
    <t>Количество проведенных консультацийэ, час</t>
  </si>
  <si>
    <t>Эксплуатируемая площадь административных зданий, тыс м2</t>
  </si>
  <si>
    <t>28.058.0</t>
  </si>
  <si>
    <t>Количество трудозатрат, человеко-дель</t>
  </si>
  <si>
    <t>Обеспечение сохранности и учет архивных документов</t>
  </si>
  <si>
    <t>07.032.1</t>
  </si>
  <si>
    <t>Объем хранимых документов, ед</t>
  </si>
  <si>
    <t>4050</t>
  </si>
  <si>
    <t>15.021.1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</si>
  <si>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</si>
  <si>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Машино-часы работы автомобилей, ед</t>
  </si>
  <si>
    <t>14.001.0</t>
  </si>
  <si>
    <t>Осуществление издательской деятельности</t>
  </si>
  <si>
    <t>Количество экземпляров изданий, шт</t>
  </si>
  <si>
    <t>Количество отчетов, подлежащих своду, ед.</t>
  </si>
  <si>
    <t>Ведение бюджетного учета, формирование регистров органами власти</t>
  </si>
  <si>
    <t>13.004.1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</si>
  <si>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</si>
  <si>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>24.011.1</t>
  </si>
  <si>
    <t>Количество человек в час, человек-час</t>
  </si>
  <si>
    <t>24.009.1</t>
  </si>
  <si>
    <t>Мероприятия в сфере гражданской обороны</t>
  </si>
  <si>
    <t>Количество обучающихся, чел</t>
  </si>
  <si>
    <t>Количество часов, час</t>
  </si>
  <si>
    <t xml:space="preserve">Комитет по физической культуре и спорту администрации города Мурманска </t>
  </si>
  <si>
    <t>11.019.0</t>
  </si>
  <si>
    <t>Реализация дополнительных общеобразовательных предпрофессиональных программ</t>
  </si>
  <si>
    <t>30.001.0</t>
  </si>
  <si>
    <t>Число лиц, прошедших спортивную подготовку на этапах спортивной подготовки, чел</t>
  </si>
  <si>
    <t>Спортивная подготовка по олимпийским видам спорта (биатлон)</t>
  </si>
  <si>
    <t>Спортивная подготовка по олимпийским видам спорта (лыжные гонки)</t>
  </si>
  <si>
    <t>Спортивная подготовка по олимпийским видам спорта (конькобежный спорт)</t>
  </si>
  <si>
    <t>Спортивная подготовка по олимпийским видам спорта (легкая атлетика)</t>
  </si>
  <si>
    <t>30.020.1</t>
  </si>
  <si>
    <t>Обеспечение доступа к открытым спортивным объектам для свободного пользования (спортивная площадка)</t>
  </si>
  <si>
    <t>Обеспечение доступа к открытым спортивным объектам для свободного пользования (спортивный комплекс)</t>
  </si>
  <si>
    <t>Количество объектов, ед</t>
  </si>
  <si>
    <t>Количество посещений, ед</t>
  </si>
  <si>
    <t>30.019.1</t>
  </si>
  <si>
    <t>Организация проведения официальных физкультурных (физкультурно-оздоровительных) мероприятий</t>
  </si>
  <si>
    <t>Количество мероприятий</t>
  </si>
  <si>
    <t xml:space="preserve">Комитет по культуре администрации города Мурманска </t>
  </si>
  <si>
    <t>Число человеко-часов пребывания, чел</t>
  </si>
  <si>
    <t>Реализация дополнительных общеобразовательных общеразвивающих  программ</t>
  </si>
  <si>
    <t>число обучающихся, чел.</t>
  </si>
  <si>
    <t>14.010.1</t>
  </si>
  <si>
    <t>Организация деятельности клубных формирований и формирований самодеятельного народного творчества</t>
  </si>
  <si>
    <t>Библиотечное, библиографическое и информационное обслуживание пользователей библиотеки (в стационарных условиях)</t>
  </si>
  <si>
    <t>Количество посещений, ед.</t>
  </si>
  <si>
    <t>Библиотечное, библиографическое и информационное обслуживание пользователей библиотеки (вне стационара)</t>
  </si>
  <si>
    <t>Библиотечное, библиографическое и информационное обслуживание пользователей библиотеки (удаленно через сеть Интернет)</t>
  </si>
  <si>
    <t>Библиографическая обработка документов и создание каталогов</t>
  </si>
  <si>
    <t>Формирование, учет, изучение, обеспечение физического сохранения и безопасности фондов библиотеки фондов библиотеки</t>
  </si>
  <si>
    <t>Количество отчетов, подлежащих консолидации, ед.</t>
  </si>
  <si>
    <t>Количество документов, ед.</t>
  </si>
  <si>
    <t>Площадь текущего содержания и ремонта газонов, уборка тротуаров и дорожек в парках и скверах, м2</t>
  </si>
  <si>
    <t>Количество клубных формирований, ед.</t>
  </si>
  <si>
    <t>Количество проведенных мероприятий, ед.</t>
  </si>
  <si>
    <t>Количество участников мероприятий, чел.</t>
  </si>
  <si>
    <t>07.025.1</t>
  </si>
  <si>
    <t>07.011.0</t>
  </si>
  <si>
    <t>28.013.1</t>
  </si>
  <si>
    <t>07.014.1</t>
  </si>
  <si>
    <t>07.013.1</t>
  </si>
  <si>
    <t xml:space="preserve">% исполнения </t>
  </si>
  <si>
    <t>Отклонение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</si>
</sst>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9E7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49" fontId="1" fillId="2" borderId="5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3" borderId="5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4" fontId="1" fillId="3" borderId="9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left" vertical="center" wrapText="1"/>
    </xf>
    <xf numFmtId="4" fontId="1" fillId="3" borderId="7" xfId="0" applyNumberFormat="1" applyFont="1" applyFill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left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1" fillId="3" borderId="13" xfId="0" applyNumberFormat="1" applyFont="1" applyFill="1" applyBorder="1" applyAlignment="1">
      <alignment horizontal="left" vertical="center" wrapText="1"/>
    </xf>
    <xf numFmtId="0" fontId="1" fillId="3" borderId="8" xfId="0" applyNumberFormat="1" applyFont="1" applyFill="1" applyBorder="1" applyAlignment="1">
      <alignment horizontal="lef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6" xfId="0" applyNumberFormat="1" applyFont="1" applyFill="1" applyBorder="1" applyAlignment="1">
      <alignment horizontal="left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2" fillId="4" borderId="20" xfId="0" applyNumberFormat="1" applyFont="1" applyFill="1" applyBorder="1" applyAlignment="1">
      <alignment horizontal="left" vertical="center" wrapText="1"/>
    </xf>
    <xf numFmtId="0" fontId="2" fillId="4" borderId="0" xfId="0" applyNumberFormat="1" applyFont="1" applyFill="1" applyBorder="1" applyAlignment="1">
      <alignment horizontal="left" vertical="center" wrapText="1"/>
    </xf>
    <xf numFmtId="0" fontId="2" fillId="4" borderId="21" xfId="0" applyNumberFormat="1" applyFont="1" applyFill="1" applyBorder="1" applyAlignment="1">
      <alignment horizontal="left" vertical="center" wrapText="1"/>
    </xf>
    <xf numFmtId="0" fontId="2" fillId="4" borderId="22" xfId="0" applyNumberFormat="1" applyFont="1" applyFill="1" applyBorder="1" applyAlignment="1">
      <alignment horizontal="left" vertical="center" wrapText="1"/>
    </xf>
    <xf numFmtId="0" fontId="2" fillId="4" borderId="23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2"/>
  <sheetViews>
    <sheetView tabSelected="1" view="pageBreakPreview" zoomScale="70" zoomScaleNormal="80" zoomScaleSheetLayoutView="70" workbookViewId="0">
      <selection activeCell="A24" sqref="A24:H24"/>
    </sheetView>
  </sheetViews>
  <sheetFormatPr defaultRowHeight="12.75"/>
  <cols>
    <col min="1" max="1" width="8.5703125" style="1" customWidth="1"/>
    <col min="2" max="2" width="13.5703125" style="1" customWidth="1"/>
    <col min="3" max="4" width="64.85546875" style="9" customWidth="1"/>
    <col min="5" max="8" width="19.42578125" style="22" customWidth="1"/>
    <col min="9" max="16384" width="9.140625" style="1"/>
  </cols>
  <sheetData>
    <row r="1" spans="1:19" ht="23.25" customHeight="1">
      <c r="F1" s="23"/>
      <c r="G1" s="23"/>
      <c r="H1" s="23"/>
    </row>
    <row r="2" spans="1:19" ht="39.75" customHeight="1">
      <c r="A2" s="25" t="s">
        <v>7</v>
      </c>
      <c r="B2" s="25"/>
      <c r="C2" s="25"/>
      <c r="D2" s="25"/>
      <c r="E2" s="25"/>
      <c r="F2" s="25"/>
      <c r="G2" s="1"/>
      <c r="H2" s="1"/>
    </row>
    <row r="3" spans="1:19" ht="39.75" customHeight="1">
      <c r="A3" s="26"/>
      <c r="B3" s="26"/>
      <c r="C3" s="26"/>
      <c r="D3" s="26"/>
      <c r="E3" s="26"/>
      <c r="F3" s="26"/>
      <c r="G3" s="1"/>
      <c r="H3" s="1"/>
      <c r="I3" s="8"/>
      <c r="J3" s="8"/>
      <c r="K3" s="8"/>
      <c r="L3" s="8"/>
      <c r="M3" s="8"/>
      <c r="N3" s="8"/>
      <c r="O3" s="8"/>
      <c r="P3" s="7"/>
      <c r="Q3" s="7"/>
      <c r="R3" s="7"/>
      <c r="S3" s="7"/>
    </row>
    <row r="4" spans="1:19" ht="43.5" customHeight="1">
      <c r="A4" s="27" t="s">
        <v>0</v>
      </c>
      <c r="B4" s="27" t="s">
        <v>1</v>
      </c>
      <c r="C4" s="27" t="s">
        <v>2</v>
      </c>
      <c r="D4" s="27" t="s">
        <v>3</v>
      </c>
      <c r="E4" s="28" t="s">
        <v>4</v>
      </c>
      <c r="F4" s="29"/>
      <c r="G4" s="47" t="s">
        <v>177</v>
      </c>
      <c r="H4" s="47" t="s">
        <v>178</v>
      </c>
    </row>
    <row r="5" spans="1:19" ht="43.5" customHeight="1">
      <c r="A5" s="27"/>
      <c r="B5" s="27"/>
      <c r="C5" s="27"/>
      <c r="D5" s="27"/>
      <c r="E5" s="24" t="s">
        <v>5</v>
      </c>
      <c r="F5" s="24" t="s">
        <v>6</v>
      </c>
      <c r="G5" s="47"/>
      <c r="H5" s="47"/>
    </row>
    <row r="6" spans="1:19" s="10" customFormat="1" ht="36.75" customHeight="1">
      <c r="A6" s="45" t="s">
        <v>25</v>
      </c>
      <c r="B6" s="46"/>
      <c r="C6" s="46"/>
      <c r="D6" s="46"/>
      <c r="E6" s="46"/>
      <c r="F6" s="46"/>
      <c r="G6" s="46"/>
      <c r="H6" s="46"/>
    </row>
    <row r="7" spans="1:19">
      <c r="A7" s="4">
        <v>1</v>
      </c>
      <c r="B7" s="2" t="s">
        <v>85</v>
      </c>
      <c r="C7" s="11" t="s">
        <v>8</v>
      </c>
      <c r="D7" s="13" t="s">
        <v>155</v>
      </c>
      <c r="E7" s="3">
        <v>5229</v>
      </c>
      <c r="F7" s="3">
        <v>5229</v>
      </c>
      <c r="G7" s="3">
        <f>F7/E7*100</f>
        <v>100</v>
      </c>
      <c r="H7" s="3">
        <f>F7-E7</f>
        <v>0</v>
      </c>
    </row>
    <row r="8" spans="1:19" ht="25.5">
      <c r="A8" s="16">
        <v>2</v>
      </c>
      <c r="B8" s="21" t="s">
        <v>86</v>
      </c>
      <c r="C8" s="14" t="s">
        <v>9</v>
      </c>
      <c r="D8" s="18" t="s">
        <v>101</v>
      </c>
      <c r="E8" s="19">
        <v>19348.5</v>
      </c>
      <c r="F8" s="15">
        <v>19156.099999999999</v>
      </c>
      <c r="G8" s="3">
        <f t="shared" ref="G8:G71" si="0">F8/E8*100</f>
        <v>99.00560766984519</v>
      </c>
      <c r="H8" s="3">
        <f t="shared" ref="H8:H71" si="1">F8-E8</f>
        <v>-192.40000000000146</v>
      </c>
    </row>
    <row r="9" spans="1:19" ht="25.5">
      <c r="A9" s="16">
        <v>3</v>
      </c>
      <c r="B9" s="17" t="s">
        <v>87</v>
      </c>
      <c r="C9" s="14" t="s">
        <v>10</v>
      </c>
      <c r="D9" s="20" t="s">
        <v>101</v>
      </c>
      <c r="E9" s="19">
        <v>12109.4</v>
      </c>
      <c r="F9" s="15">
        <v>12147.8</v>
      </c>
      <c r="G9" s="3">
        <f t="shared" si="0"/>
        <v>100.31710902274267</v>
      </c>
      <c r="H9" s="3">
        <f t="shared" si="1"/>
        <v>38.399999999999636</v>
      </c>
    </row>
    <row r="10" spans="1:19" ht="25.5">
      <c r="A10" s="16">
        <v>4</v>
      </c>
      <c r="B10" s="17" t="s">
        <v>88</v>
      </c>
      <c r="C10" s="14" t="s">
        <v>11</v>
      </c>
      <c r="D10" s="18" t="s">
        <v>101</v>
      </c>
      <c r="E10" s="19">
        <v>14429.1</v>
      </c>
      <c r="F10" s="15">
        <v>14166.8</v>
      </c>
      <c r="G10" s="3">
        <f t="shared" si="0"/>
        <v>98.182145802579498</v>
      </c>
      <c r="H10" s="3">
        <f t="shared" si="1"/>
        <v>-262.30000000000109</v>
      </c>
    </row>
    <row r="11" spans="1:19" ht="25.5">
      <c r="A11" s="16">
        <v>5</v>
      </c>
      <c r="B11" s="17" t="s">
        <v>89</v>
      </c>
      <c r="C11" s="14" t="s">
        <v>12</v>
      </c>
      <c r="D11" s="18" t="s">
        <v>101</v>
      </c>
      <c r="E11" s="19">
        <v>2442.3000000000002</v>
      </c>
      <c r="F11" s="15">
        <v>2388.5</v>
      </c>
      <c r="G11" s="3">
        <f t="shared" si="0"/>
        <v>97.797158416246972</v>
      </c>
      <c r="H11" s="3">
        <f t="shared" si="1"/>
        <v>-53.800000000000182</v>
      </c>
    </row>
    <row r="12" spans="1:19" ht="25.5">
      <c r="A12" s="16">
        <v>6</v>
      </c>
      <c r="B12" s="17" t="s">
        <v>90</v>
      </c>
      <c r="C12" s="14" t="s">
        <v>13</v>
      </c>
      <c r="D12" s="18" t="s">
        <v>101</v>
      </c>
      <c r="E12" s="19">
        <v>13634</v>
      </c>
      <c r="F12" s="15">
        <v>13754</v>
      </c>
      <c r="G12" s="3">
        <f t="shared" si="0"/>
        <v>100.88015255977703</v>
      </c>
      <c r="H12" s="3">
        <f t="shared" si="1"/>
        <v>120</v>
      </c>
    </row>
    <row r="13" spans="1:19">
      <c r="A13" s="4">
        <v>7</v>
      </c>
      <c r="B13" s="2" t="s">
        <v>91</v>
      </c>
      <c r="C13" s="11" t="s">
        <v>14</v>
      </c>
      <c r="D13" s="13" t="s">
        <v>102</v>
      </c>
      <c r="E13" s="3">
        <v>2003</v>
      </c>
      <c r="F13" s="3">
        <v>1947</v>
      </c>
      <c r="G13" s="3">
        <f t="shared" si="0"/>
        <v>97.204193709435856</v>
      </c>
      <c r="H13" s="3">
        <f t="shared" si="1"/>
        <v>-56</v>
      </c>
    </row>
    <row r="14" spans="1:19">
      <c r="A14" s="4">
        <v>8</v>
      </c>
      <c r="B14" s="2" t="s">
        <v>92</v>
      </c>
      <c r="C14" s="11" t="s">
        <v>15</v>
      </c>
      <c r="D14" s="13" t="s">
        <v>102</v>
      </c>
      <c r="E14" s="3">
        <v>20212</v>
      </c>
      <c r="F14" s="3">
        <v>19745</v>
      </c>
      <c r="G14" s="3">
        <f t="shared" si="0"/>
        <v>97.68949139125273</v>
      </c>
      <c r="H14" s="3">
        <f t="shared" si="1"/>
        <v>-467</v>
      </c>
    </row>
    <row r="15" spans="1:19" ht="63.75">
      <c r="A15" s="4">
        <v>9</v>
      </c>
      <c r="B15" s="2" t="s">
        <v>93</v>
      </c>
      <c r="C15" s="11" t="s">
        <v>16</v>
      </c>
      <c r="D15" s="13" t="s">
        <v>102</v>
      </c>
      <c r="E15" s="3">
        <v>20000</v>
      </c>
      <c r="F15" s="3">
        <v>20000</v>
      </c>
      <c r="G15" s="3">
        <f t="shared" si="0"/>
        <v>100</v>
      </c>
      <c r="H15" s="3">
        <f t="shared" si="1"/>
        <v>0</v>
      </c>
    </row>
    <row r="16" spans="1:19" ht="25.5">
      <c r="A16" s="4">
        <v>10</v>
      </c>
      <c r="B16" s="2" t="s">
        <v>94</v>
      </c>
      <c r="C16" s="11" t="s">
        <v>17</v>
      </c>
      <c r="D16" s="13" t="s">
        <v>103</v>
      </c>
      <c r="E16" s="3">
        <v>1320</v>
      </c>
      <c r="F16" s="3">
        <v>1260</v>
      </c>
      <c r="G16" s="3">
        <f t="shared" si="0"/>
        <v>95.454545454545453</v>
      </c>
      <c r="H16" s="3">
        <f t="shared" si="1"/>
        <v>-60</v>
      </c>
    </row>
    <row r="17" spans="1:8" ht="25.5">
      <c r="A17" s="4">
        <v>11</v>
      </c>
      <c r="B17" s="2" t="s">
        <v>95</v>
      </c>
      <c r="C17" s="11" t="s">
        <v>18</v>
      </c>
      <c r="D17" s="13" t="s">
        <v>103</v>
      </c>
      <c r="E17" s="3">
        <v>190</v>
      </c>
      <c r="F17" s="3">
        <v>200</v>
      </c>
      <c r="G17" s="3">
        <f t="shared" si="0"/>
        <v>105.26315789473684</v>
      </c>
      <c r="H17" s="3">
        <f t="shared" si="1"/>
        <v>10</v>
      </c>
    </row>
    <row r="18" spans="1:8" ht="25.5">
      <c r="A18" s="4">
        <v>12</v>
      </c>
      <c r="B18" s="2" t="s">
        <v>96</v>
      </c>
      <c r="C18" s="11" t="s">
        <v>19</v>
      </c>
      <c r="D18" s="13" t="s">
        <v>103</v>
      </c>
      <c r="E18" s="3">
        <v>3322</v>
      </c>
      <c r="F18" s="3">
        <v>3212</v>
      </c>
      <c r="G18" s="3">
        <f t="shared" si="0"/>
        <v>96.688741721854313</v>
      </c>
      <c r="H18" s="3">
        <f t="shared" si="1"/>
        <v>-110</v>
      </c>
    </row>
    <row r="19" spans="1:8" ht="51">
      <c r="A19" s="4">
        <v>13</v>
      </c>
      <c r="B19" s="2" t="s">
        <v>97</v>
      </c>
      <c r="C19" s="11" t="s">
        <v>20</v>
      </c>
      <c r="D19" s="13" t="s">
        <v>103</v>
      </c>
      <c r="E19" s="3">
        <v>33</v>
      </c>
      <c r="F19" s="3">
        <v>33</v>
      </c>
      <c r="G19" s="3">
        <f t="shared" si="0"/>
        <v>100</v>
      </c>
      <c r="H19" s="3">
        <f t="shared" si="1"/>
        <v>0</v>
      </c>
    </row>
    <row r="20" spans="1:8">
      <c r="A20" s="4">
        <v>14</v>
      </c>
      <c r="B20" s="2" t="s">
        <v>84</v>
      </c>
      <c r="C20" s="11" t="s">
        <v>21</v>
      </c>
      <c r="D20" s="13" t="s">
        <v>104</v>
      </c>
      <c r="E20" s="3">
        <v>1420</v>
      </c>
      <c r="F20" s="3">
        <v>1420</v>
      </c>
      <c r="G20" s="3">
        <f t="shared" si="0"/>
        <v>100</v>
      </c>
      <c r="H20" s="3">
        <f t="shared" si="1"/>
        <v>0</v>
      </c>
    </row>
    <row r="21" spans="1:8">
      <c r="A21" s="4">
        <v>15</v>
      </c>
      <c r="B21" s="2" t="s">
        <v>98</v>
      </c>
      <c r="C21" s="11" t="s">
        <v>22</v>
      </c>
      <c r="D21" s="13" t="s">
        <v>105</v>
      </c>
      <c r="E21" s="3">
        <v>75</v>
      </c>
      <c r="F21" s="3">
        <v>75</v>
      </c>
      <c r="G21" s="3">
        <f t="shared" si="0"/>
        <v>100</v>
      </c>
      <c r="H21" s="3">
        <f t="shared" si="1"/>
        <v>0</v>
      </c>
    </row>
    <row r="22" spans="1:8">
      <c r="A22" s="16">
        <v>16</v>
      </c>
      <c r="B22" s="17" t="s">
        <v>99</v>
      </c>
      <c r="C22" s="14" t="s">
        <v>23</v>
      </c>
      <c r="D22" s="18" t="s">
        <v>106</v>
      </c>
      <c r="E22" s="19">
        <v>3180</v>
      </c>
      <c r="F22" s="19">
        <v>3457</v>
      </c>
      <c r="G22" s="3">
        <f t="shared" si="0"/>
        <v>108.71069182389937</v>
      </c>
      <c r="H22" s="3">
        <f t="shared" si="1"/>
        <v>277</v>
      </c>
    </row>
    <row r="23" spans="1:8" ht="25.5">
      <c r="A23" s="4">
        <v>17</v>
      </c>
      <c r="B23" s="2" t="s">
        <v>100</v>
      </c>
      <c r="C23" s="11" t="s">
        <v>24</v>
      </c>
      <c r="D23" s="13" t="s">
        <v>107</v>
      </c>
      <c r="E23" s="3">
        <v>477.77</v>
      </c>
      <c r="F23" s="3">
        <v>477.77</v>
      </c>
      <c r="G23" s="3">
        <f t="shared" si="0"/>
        <v>100</v>
      </c>
      <c r="H23" s="3">
        <f t="shared" si="1"/>
        <v>0</v>
      </c>
    </row>
    <row r="24" spans="1:8" s="10" customFormat="1" ht="30.75" customHeight="1">
      <c r="A24" s="42" t="s">
        <v>40</v>
      </c>
      <c r="B24" s="43"/>
      <c r="C24" s="43"/>
      <c r="D24" s="43"/>
      <c r="E24" s="43"/>
      <c r="F24" s="43"/>
      <c r="G24" s="43"/>
      <c r="H24" s="44"/>
    </row>
    <row r="25" spans="1:8" ht="38.25">
      <c r="A25" s="4">
        <v>1</v>
      </c>
      <c r="B25" s="2" t="s">
        <v>26</v>
      </c>
      <c r="C25" s="11" t="s">
        <v>27</v>
      </c>
      <c r="D25" s="13" t="s">
        <v>28</v>
      </c>
      <c r="E25" s="3">
        <v>440</v>
      </c>
      <c r="F25" s="3">
        <v>440</v>
      </c>
      <c r="G25" s="3">
        <f t="shared" si="0"/>
        <v>100</v>
      </c>
      <c r="H25" s="3">
        <f t="shared" si="1"/>
        <v>0</v>
      </c>
    </row>
    <row r="26" spans="1:8">
      <c r="A26" s="4">
        <v>2</v>
      </c>
      <c r="B26" s="2" t="s">
        <v>29</v>
      </c>
      <c r="C26" s="11" t="s">
        <v>30</v>
      </c>
      <c r="D26" s="13" t="s">
        <v>31</v>
      </c>
      <c r="E26" s="3">
        <f>15+19</f>
        <v>34</v>
      </c>
      <c r="F26" s="3">
        <f>15+19</f>
        <v>34</v>
      </c>
      <c r="G26" s="3">
        <f t="shared" si="0"/>
        <v>100</v>
      </c>
      <c r="H26" s="3">
        <f t="shared" si="1"/>
        <v>0</v>
      </c>
    </row>
    <row r="27" spans="1:8">
      <c r="A27" s="4">
        <v>3</v>
      </c>
      <c r="B27" s="2" t="s">
        <v>32</v>
      </c>
      <c r="C27" s="11" t="s">
        <v>33</v>
      </c>
      <c r="D27" s="13" t="s">
        <v>28</v>
      </c>
      <c r="E27" s="3">
        <v>3</v>
      </c>
      <c r="F27" s="3">
        <v>3</v>
      </c>
      <c r="G27" s="3">
        <f t="shared" si="0"/>
        <v>100</v>
      </c>
      <c r="H27" s="3">
        <f t="shared" si="1"/>
        <v>0</v>
      </c>
    </row>
    <row r="28" spans="1:8" ht="63.75">
      <c r="A28" s="4">
        <v>4</v>
      </c>
      <c r="B28" s="2" t="s">
        <v>34</v>
      </c>
      <c r="C28" s="11" t="s">
        <v>35</v>
      </c>
      <c r="D28" s="13" t="s">
        <v>28</v>
      </c>
      <c r="E28" s="3">
        <f>2050+60</f>
        <v>2110</v>
      </c>
      <c r="F28" s="3">
        <f>2050+60</f>
        <v>2110</v>
      </c>
      <c r="G28" s="3">
        <f t="shared" si="0"/>
        <v>100</v>
      </c>
      <c r="H28" s="3">
        <f t="shared" si="1"/>
        <v>0</v>
      </c>
    </row>
    <row r="29" spans="1:8" ht="51">
      <c r="A29" s="4">
        <v>5</v>
      </c>
      <c r="B29" s="2" t="s">
        <v>36</v>
      </c>
      <c r="C29" s="11" t="s">
        <v>37</v>
      </c>
      <c r="D29" s="13" t="s">
        <v>28</v>
      </c>
      <c r="E29" s="3">
        <f>1560+15</f>
        <v>1575</v>
      </c>
      <c r="F29" s="3">
        <f>1560+15</f>
        <v>1575</v>
      </c>
      <c r="G29" s="3">
        <f t="shared" si="0"/>
        <v>100</v>
      </c>
      <c r="H29" s="3">
        <f t="shared" si="1"/>
        <v>0</v>
      </c>
    </row>
    <row r="30" spans="1:8" ht="51">
      <c r="A30" s="4">
        <v>6</v>
      </c>
      <c r="B30" s="2" t="s">
        <v>38</v>
      </c>
      <c r="C30" s="11" t="s">
        <v>39</v>
      </c>
      <c r="D30" s="13" t="s">
        <v>28</v>
      </c>
      <c r="E30" s="3">
        <f>720+15</f>
        <v>735</v>
      </c>
      <c r="F30" s="3">
        <f>720+15</f>
        <v>735</v>
      </c>
      <c r="G30" s="3">
        <f t="shared" si="0"/>
        <v>100</v>
      </c>
      <c r="H30" s="3">
        <f t="shared" si="1"/>
        <v>0</v>
      </c>
    </row>
    <row r="31" spans="1:8" s="10" customFormat="1" ht="29.25" customHeight="1" thickBot="1">
      <c r="A31" s="42" t="s">
        <v>80</v>
      </c>
      <c r="B31" s="43"/>
      <c r="C31" s="43"/>
      <c r="D31" s="43"/>
      <c r="E31" s="43"/>
      <c r="F31" s="43"/>
      <c r="G31" s="43"/>
      <c r="H31" s="44"/>
    </row>
    <row r="32" spans="1:8" ht="25.5">
      <c r="A32" s="36">
        <v>1</v>
      </c>
      <c r="B32" s="33" t="s">
        <v>41</v>
      </c>
      <c r="C32" s="35" t="s">
        <v>42</v>
      </c>
      <c r="D32" s="13" t="s">
        <v>43</v>
      </c>
      <c r="E32" s="3">
        <v>665.85</v>
      </c>
      <c r="F32" s="3">
        <v>665.85</v>
      </c>
      <c r="G32" s="3">
        <f t="shared" si="0"/>
        <v>100</v>
      </c>
      <c r="H32" s="3">
        <f t="shared" si="1"/>
        <v>0</v>
      </c>
    </row>
    <row r="33" spans="1:8">
      <c r="A33" s="37"/>
      <c r="B33" s="34"/>
      <c r="C33" s="31"/>
      <c r="D33" s="13" t="s">
        <v>44</v>
      </c>
      <c r="E33" s="3">
        <v>378.9</v>
      </c>
      <c r="F33" s="3">
        <v>378.9</v>
      </c>
      <c r="G33" s="3">
        <f t="shared" si="0"/>
        <v>100</v>
      </c>
      <c r="H33" s="3">
        <f t="shared" si="1"/>
        <v>0</v>
      </c>
    </row>
    <row r="34" spans="1:8">
      <c r="A34" s="40">
        <v>2</v>
      </c>
      <c r="B34" s="38" t="s">
        <v>45</v>
      </c>
      <c r="C34" s="30" t="s">
        <v>46</v>
      </c>
      <c r="D34" s="13" t="s">
        <v>47</v>
      </c>
      <c r="E34" s="3">
        <v>353.3</v>
      </c>
      <c r="F34" s="3">
        <v>353.3</v>
      </c>
      <c r="G34" s="3">
        <f t="shared" si="0"/>
        <v>100</v>
      </c>
      <c r="H34" s="3">
        <f t="shared" si="1"/>
        <v>0</v>
      </c>
    </row>
    <row r="35" spans="1:8">
      <c r="A35" s="37"/>
      <c r="B35" s="34"/>
      <c r="C35" s="31"/>
      <c r="D35" s="13" t="s">
        <v>48</v>
      </c>
      <c r="E35" s="3">
        <v>11674</v>
      </c>
      <c r="F35" s="3">
        <v>11674</v>
      </c>
      <c r="G35" s="3">
        <f t="shared" si="0"/>
        <v>100</v>
      </c>
      <c r="H35" s="3">
        <f t="shared" si="1"/>
        <v>0</v>
      </c>
    </row>
    <row r="36" spans="1:8" ht="25.5">
      <c r="A36" s="41"/>
      <c r="B36" s="39"/>
      <c r="C36" s="32"/>
      <c r="D36" s="13" t="s">
        <v>49</v>
      </c>
      <c r="E36" s="3">
        <v>16</v>
      </c>
      <c r="F36" s="3">
        <v>16</v>
      </c>
      <c r="G36" s="3">
        <f t="shared" si="0"/>
        <v>100</v>
      </c>
      <c r="H36" s="3">
        <f t="shared" si="1"/>
        <v>0</v>
      </c>
    </row>
    <row r="37" spans="1:8">
      <c r="A37" s="5">
        <v>3</v>
      </c>
      <c r="B37" s="6" t="s">
        <v>50</v>
      </c>
      <c r="C37" s="12" t="s">
        <v>51</v>
      </c>
      <c r="D37" s="13" t="s">
        <v>53</v>
      </c>
      <c r="E37" s="3">
        <v>806.7</v>
      </c>
      <c r="F37" s="3">
        <v>806.7</v>
      </c>
      <c r="G37" s="3">
        <f t="shared" si="0"/>
        <v>100</v>
      </c>
      <c r="H37" s="3">
        <f t="shared" si="1"/>
        <v>0</v>
      </c>
    </row>
    <row r="38" spans="1:8" ht="25.5">
      <c r="A38" s="4">
        <v>4</v>
      </c>
      <c r="B38" s="2" t="s">
        <v>54</v>
      </c>
      <c r="C38" s="11" t="s">
        <v>55</v>
      </c>
      <c r="D38" s="13" t="s">
        <v>56</v>
      </c>
      <c r="E38" s="3">
        <v>525259.80000000005</v>
      </c>
      <c r="F38" s="3">
        <v>525259.80000000005</v>
      </c>
      <c r="G38" s="3">
        <f t="shared" si="0"/>
        <v>100</v>
      </c>
      <c r="H38" s="3">
        <f t="shared" si="1"/>
        <v>0</v>
      </c>
    </row>
    <row r="39" spans="1:8">
      <c r="A39" s="4">
        <v>5</v>
      </c>
      <c r="B39" s="2" t="s">
        <v>54</v>
      </c>
      <c r="C39" s="11" t="s">
        <v>55</v>
      </c>
      <c r="D39" s="13" t="s">
        <v>52</v>
      </c>
      <c r="E39" s="3">
        <v>25</v>
      </c>
      <c r="F39" s="3">
        <v>25</v>
      </c>
      <c r="G39" s="3">
        <f t="shared" si="0"/>
        <v>100</v>
      </c>
      <c r="H39" s="3">
        <f t="shared" si="1"/>
        <v>0</v>
      </c>
    </row>
    <row r="40" spans="1:8">
      <c r="A40" s="4">
        <v>6</v>
      </c>
      <c r="B40" s="2" t="s">
        <v>57</v>
      </c>
      <c r="C40" s="11" t="s">
        <v>58</v>
      </c>
      <c r="D40" s="13" t="s">
        <v>59</v>
      </c>
      <c r="E40" s="3">
        <v>19449.150000000001</v>
      </c>
      <c r="F40" s="3">
        <v>19449.150000000001</v>
      </c>
      <c r="G40" s="3">
        <f t="shared" si="0"/>
        <v>100</v>
      </c>
      <c r="H40" s="3">
        <f t="shared" si="1"/>
        <v>0</v>
      </c>
    </row>
    <row r="41" spans="1:8">
      <c r="A41" s="40">
        <v>7</v>
      </c>
      <c r="B41" s="38" t="s">
        <v>45</v>
      </c>
      <c r="C41" s="30" t="s">
        <v>46</v>
      </c>
      <c r="D41" s="13" t="s">
        <v>60</v>
      </c>
      <c r="E41" s="3">
        <v>32.613500000000002</v>
      </c>
      <c r="F41" s="3">
        <v>32.613500000000002</v>
      </c>
      <c r="G41" s="3">
        <f t="shared" si="0"/>
        <v>100</v>
      </c>
      <c r="H41" s="3">
        <f t="shared" si="1"/>
        <v>0</v>
      </c>
    </row>
    <row r="42" spans="1:8">
      <c r="A42" s="41"/>
      <c r="B42" s="39"/>
      <c r="C42" s="32"/>
      <c r="D42" s="13" t="s">
        <v>61</v>
      </c>
      <c r="E42" s="3">
        <v>285</v>
      </c>
      <c r="F42" s="3">
        <v>285</v>
      </c>
      <c r="G42" s="3">
        <f t="shared" si="0"/>
        <v>100</v>
      </c>
      <c r="H42" s="3">
        <f t="shared" si="1"/>
        <v>0</v>
      </c>
    </row>
    <row r="43" spans="1:8">
      <c r="A43" s="40">
        <v>8</v>
      </c>
      <c r="B43" s="38" t="s">
        <v>57</v>
      </c>
      <c r="C43" s="30" t="s">
        <v>58</v>
      </c>
      <c r="D43" s="13" t="s">
        <v>59</v>
      </c>
      <c r="E43" s="3">
        <v>133529.29999999999</v>
      </c>
      <c r="F43" s="3">
        <v>133529.29999999999</v>
      </c>
      <c r="G43" s="3">
        <f t="shared" si="0"/>
        <v>100</v>
      </c>
      <c r="H43" s="3">
        <f t="shared" si="1"/>
        <v>0</v>
      </c>
    </row>
    <row r="44" spans="1:8">
      <c r="A44" s="41"/>
      <c r="B44" s="39"/>
      <c r="C44" s="32"/>
      <c r="D44" s="13" t="s">
        <v>62</v>
      </c>
      <c r="E44" s="3">
        <v>3500</v>
      </c>
      <c r="F44" s="3">
        <v>3403</v>
      </c>
      <c r="G44" s="3">
        <f t="shared" si="0"/>
        <v>97.228571428571428</v>
      </c>
      <c r="H44" s="3">
        <f t="shared" si="1"/>
        <v>-97</v>
      </c>
    </row>
    <row r="45" spans="1:8">
      <c r="A45" s="4">
        <v>9</v>
      </c>
      <c r="B45" s="2" t="s">
        <v>63</v>
      </c>
      <c r="C45" s="11" t="s">
        <v>64</v>
      </c>
      <c r="D45" s="13" t="s">
        <v>65</v>
      </c>
      <c r="E45" s="3">
        <v>3500</v>
      </c>
      <c r="F45" s="3">
        <v>3403</v>
      </c>
      <c r="G45" s="3">
        <f t="shared" si="0"/>
        <v>97.228571428571428</v>
      </c>
      <c r="H45" s="3">
        <f t="shared" si="1"/>
        <v>-97</v>
      </c>
    </row>
    <row r="46" spans="1:8" ht="38.25">
      <c r="A46" s="4">
        <v>10</v>
      </c>
      <c r="B46" s="2" t="s">
        <v>66</v>
      </c>
      <c r="C46" s="11" t="s">
        <v>67</v>
      </c>
      <c r="D46" s="13" t="s">
        <v>68</v>
      </c>
      <c r="E46" s="3">
        <v>6022</v>
      </c>
      <c r="F46" s="3">
        <v>6286</v>
      </c>
      <c r="G46" s="3">
        <f t="shared" si="0"/>
        <v>104.38392560611092</v>
      </c>
      <c r="H46" s="3">
        <f t="shared" si="1"/>
        <v>264</v>
      </c>
    </row>
    <row r="47" spans="1:8">
      <c r="A47" s="4">
        <v>11</v>
      </c>
      <c r="B47" s="2" t="s">
        <v>50</v>
      </c>
      <c r="C47" s="11" t="s">
        <v>69</v>
      </c>
      <c r="D47" s="13" t="s">
        <v>70</v>
      </c>
      <c r="E47" s="3">
        <v>33254.47</v>
      </c>
      <c r="F47" s="3">
        <v>33254.47</v>
      </c>
      <c r="G47" s="3">
        <f t="shared" si="0"/>
        <v>100</v>
      </c>
      <c r="H47" s="3">
        <f t="shared" si="1"/>
        <v>0</v>
      </c>
    </row>
    <row r="48" spans="1:8" ht="51">
      <c r="A48" s="4">
        <v>12</v>
      </c>
      <c r="B48" s="2" t="s">
        <v>71</v>
      </c>
      <c r="C48" s="11" t="s">
        <v>72</v>
      </c>
      <c r="D48" s="13" t="s">
        <v>73</v>
      </c>
      <c r="E48" s="3">
        <v>3</v>
      </c>
      <c r="F48" s="3">
        <v>3</v>
      </c>
      <c r="G48" s="3">
        <f t="shared" si="0"/>
        <v>100</v>
      </c>
      <c r="H48" s="3">
        <f t="shared" si="1"/>
        <v>0</v>
      </c>
    </row>
    <row r="49" spans="1:8" ht="38.25">
      <c r="A49" s="4">
        <v>13</v>
      </c>
      <c r="B49" s="2" t="s">
        <v>74</v>
      </c>
      <c r="C49" s="11" t="s">
        <v>75</v>
      </c>
      <c r="D49" s="13" t="s">
        <v>76</v>
      </c>
      <c r="E49" s="3">
        <v>4</v>
      </c>
      <c r="F49" s="3">
        <v>4</v>
      </c>
      <c r="G49" s="3">
        <f t="shared" si="0"/>
        <v>100</v>
      </c>
      <c r="H49" s="3">
        <f t="shared" si="1"/>
        <v>0</v>
      </c>
    </row>
    <row r="50" spans="1:8" ht="25.5">
      <c r="A50" s="4">
        <v>14</v>
      </c>
      <c r="B50" s="2" t="s">
        <v>77</v>
      </c>
      <c r="C50" s="11" t="s">
        <v>78</v>
      </c>
      <c r="D50" s="13" t="s">
        <v>79</v>
      </c>
      <c r="E50" s="3">
        <v>1</v>
      </c>
      <c r="F50" s="3">
        <v>1</v>
      </c>
      <c r="G50" s="3">
        <f t="shared" si="0"/>
        <v>100</v>
      </c>
      <c r="H50" s="3">
        <f t="shared" si="1"/>
        <v>0</v>
      </c>
    </row>
    <row r="51" spans="1:8" s="10" customFormat="1" ht="25.5" customHeight="1">
      <c r="A51" s="42" t="s">
        <v>81</v>
      </c>
      <c r="B51" s="43"/>
      <c r="C51" s="43"/>
      <c r="D51" s="43"/>
      <c r="E51" s="43"/>
      <c r="F51" s="43"/>
      <c r="G51" s="43"/>
      <c r="H51" s="44"/>
    </row>
    <row r="52" spans="1:8">
      <c r="A52" s="4">
        <v>1</v>
      </c>
      <c r="B52" s="2" t="s">
        <v>84</v>
      </c>
      <c r="C52" s="11" t="s">
        <v>82</v>
      </c>
      <c r="D52" s="13" t="s">
        <v>83</v>
      </c>
      <c r="E52" s="3">
        <v>3680</v>
      </c>
      <c r="F52" s="3">
        <v>3733</v>
      </c>
      <c r="G52" s="3">
        <f t="shared" si="0"/>
        <v>101.44021739130436</v>
      </c>
      <c r="H52" s="3">
        <f t="shared" si="1"/>
        <v>53</v>
      </c>
    </row>
    <row r="53" spans="1:8" s="10" customFormat="1" ht="25.5" customHeight="1">
      <c r="A53" s="42" t="s">
        <v>108</v>
      </c>
      <c r="B53" s="43"/>
      <c r="C53" s="43"/>
      <c r="D53" s="43"/>
      <c r="E53" s="43"/>
      <c r="F53" s="43"/>
      <c r="G53" s="43"/>
      <c r="H53" s="44"/>
    </row>
    <row r="54" spans="1:8">
      <c r="A54" s="4">
        <v>1</v>
      </c>
      <c r="B54" s="2" t="s">
        <v>109</v>
      </c>
      <c r="C54" s="11" t="s">
        <v>110</v>
      </c>
      <c r="D54" s="13" t="s">
        <v>111</v>
      </c>
      <c r="E54" s="3">
        <v>7555</v>
      </c>
      <c r="F54" s="3">
        <v>7555</v>
      </c>
      <c r="G54" s="3">
        <f t="shared" si="0"/>
        <v>100</v>
      </c>
      <c r="H54" s="3">
        <f t="shared" si="1"/>
        <v>0</v>
      </c>
    </row>
    <row r="55" spans="1:8">
      <c r="A55" s="4">
        <v>2</v>
      </c>
      <c r="B55" s="2" t="s">
        <v>99</v>
      </c>
      <c r="C55" s="11" t="s">
        <v>112</v>
      </c>
      <c r="D55" s="13" t="s">
        <v>113</v>
      </c>
      <c r="E55" s="3">
        <v>2273</v>
      </c>
      <c r="F55" s="3">
        <v>2273</v>
      </c>
      <c r="G55" s="3">
        <f t="shared" si="0"/>
        <v>100</v>
      </c>
      <c r="H55" s="3">
        <f t="shared" si="1"/>
        <v>0</v>
      </c>
    </row>
    <row r="56" spans="1:8" ht="25.5">
      <c r="A56" s="4">
        <v>3</v>
      </c>
      <c r="B56" s="2" t="s">
        <v>115</v>
      </c>
      <c r="C56" s="11" t="s">
        <v>24</v>
      </c>
      <c r="D56" s="13" t="s">
        <v>114</v>
      </c>
      <c r="E56" s="3">
        <v>24.774999999999999</v>
      </c>
      <c r="F56" s="3">
        <v>24.774999999999999</v>
      </c>
      <c r="G56" s="3">
        <f t="shared" si="0"/>
        <v>100</v>
      </c>
      <c r="H56" s="3">
        <f t="shared" si="1"/>
        <v>0</v>
      </c>
    </row>
    <row r="57" spans="1:8">
      <c r="A57" s="4">
        <v>4</v>
      </c>
      <c r="B57" s="2" t="s">
        <v>84</v>
      </c>
      <c r="C57" s="11" t="s">
        <v>21</v>
      </c>
      <c r="D57" s="13" t="s">
        <v>116</v>
      </c>
      <c r="E57" s="3">
        <v>3700</v>
      </c>
      <c r="F57" s="3">
        <v>3700</v>
      </c>
      <c r="G57" s="3">
        <f t="shared" si="0"/>
        <v>100</v>
      </c>
      <c r="H57" s="3">
        <f t="shared" si="1"/>
        <v>0</v>
      </c>
    </row>
    <row r="58" spans="1:8">
      <c r="A58" s="4">
        <v>5</v>
      </c>
      <c r="B58" s="2" t="s">
        <v>118</v>
      </c>
      <c r="C58" s="11" t="s">
        <v>117</v>
      </c>
      <c r="D58" s="13" t="s">
        <v>119</v>
      </c>
      <c r="E58" s="3" t="s">
        <v>120</v>
      </c>
      <c r="F58" s="3" t="s">
        <v>120</v>
      </c>
      <c r="G58" s="3">
        <f t="shared" si="0"/>
        <v>100</v>
      </c>
      <c r="H58" s="3">
        <f t="shared" si="1"/>
        <v>0</v>
      </c>
    </row>
    <row r="59" spans="1:8" ht="51">
      <c r="A59" s="4">
        <v>6</v>
      </c>
      <c r="B59" s="2" t="s">
        <v>121</v>
      </c>
      <c r="C59" s="11" t="s">
        <v>122</v>
      </c>
      <c r="D59" s="13" t="s">
        <v>123</v>
      </c>
      <c r="E59" s="3">
        <v>59318</v>
      </c>
      <c r="F59" s="3">
        <v>59318</v>
      </c>
      <c r="G59" s="3">
        <f t="shared" si="0"/>
        <v>100</v>
      </c>
      <c r="H59" s="3">
        <f t="shared" si="1"/>
        <v>0</v>
      </c>
    </row>
    <row r="60" spans="1:8">
      <c r="A60" s="4">
        <v>7</v>
      </c>
      <c r="B60" s="2" t="s">
        <v>124</v>
      </c>
      <c r="C60" s="11" t="s">
        <v>125</v>
      </c>
      <c r="D60" s="13" t="s">
        <v>126</v>
      </c>
      <c r="E60" s="3">
        <v>3636</v>
      </c>
      <c r="F60" s="3">
        <v>3772</v>
      </c>
      <c r="G60" s="3">
        <f t="shared" si="0"/>
        <v>103.74037403740375</v>
      </c>
      <c r="H60" s="3">
        <f t="shared" si="1"/>
        <v>136</v>
      </c>
    </row>
    <row r="61" spans="1:8" ht="25.5">
      <c r="A61" s="4">
        <v>8</v>
      </c>
      <c r="B61" s="2" t="s">
        <v>94</v>
      </c>
      <c r="C61" s="11" t="s">
        <v>17</v>
      </c>
      <c r="D61" s="13" t="s">
        <v>127</v>
      </c>
      <c r="E61" s="3">
        <v>7</v>
      </c>
      <c r="F61" s="3">
        <v>7</v>
      </c>
      <c r="G61" s="3">
        <f t="shared" si="0"/>
        <v>100</v>
      </c>
      <c r="H61" s="3">
        <f t="shared" si="1"/>
        <v>0</v>
      </c>
    </row>
    <row r="62" spans="1:8">
      <c r="A62" s="4">
        <v>9</v>
      </c>
      <c r="B62" s="2" t="s">
        <v>129</v>
      </c>
      <c r="C62" s="11" t="s">
        <v>128</v>
      </c>
      <c r="D62" s="13" t="s">
        <v>127</v>
      </c>
      <c r="E62" s="3">
        <v>4</v>
      </c>
      <c r="F62" s="3">
        <v>4</v>
      </c>
      <c r="G62" s="3">
        <f t="shared" si="0"/>
        <v>100</v>
      </c>
      <c r="H62" s="3">
        <f t="shared" si="1"/>
        <v>0</v>
      </c>
    </row>
    <row r="63" spans="1:8" ht="51">
      <c r="A63" s="4">
        <v>10</v>
      </c>
      <c r="B63" s="2" t="s">
        <v>97</v>
      </c>
      <c r="C63" s="11" t="s">
        <v>20</v>
      </c>
      <c r="D63" s="13" t="s">
        <v>127</v>
      </c>
      <c r="E63" s="3">
        <v>4</v>
      </c>
      <c r="F63" s="3">
        <v>4</v>
      </c>
      <c r="G63" s="3">
        <f t="shared" si="0"/>
        <v>100</v>
      </c>
      <c r="H63" s="3">
        <f t="shared" si="1"/>
        <v>0</v>
      </c>
    </row>
    <row r="64" spans="1:8" ht="25.5">
      <c r="A64" s="4">
        <v>11</v>
      </c>
      <c r="B64" s="2" t="s">
        <v>96</v>
      </c>
      <c r="C64" s="11" t="s">
        <v>19</v>
      </c>
      <c r="D64" s="13" t="s">
        <v>127</v>
      </c>
      <c r="E64" s="3">
        <v>9</v>
      </c>
      <c r="F64" s="3">
        <v>9</v>
      </c>
      <c r="G64" s="3">
        <f t="shared" si="0"/>
        <v>100</v>
      </c>
      <c r="H64" s="3">
        <f t="shared" si="1"/>
        <v>0</v>
      </c>
    </row>
    <row r="65" spans="1:8" ht="38.25">
      <c r="A65" s="4">
        <v>12</v>
      </c>
      <c r="B65" s="2" t="s">
        <v>131</v>
      </c>
      <c r="C65" s="11" t="s">
        <v>130</v>
      </c>
      <c r="D65" s="13" t="s">
        <v>132</v>
      </c>
      <c r="E65" s="3">
        <v>23424</v>
      </c>
      <c r="F65" s="3">
        <v>23424</v>
      </c>
      <c r="G65" s="3">
        <f t="shared" si="0"/>
        <v>100</v>
      </c>
      <c r="H65" s="3">
        <f t="shared" si="1"/>
        <v>0</v>
      </c>
    </row>
    <row r="66" spans="1:8">
      <c r="A66" s="4">
        <v>13</v>
      </c>
      <c r="B66" s="2" t="s">
        <v>133</v>
      </c>
      <c r="C66" s="11" t="s">
        <v>134</v>
      </c>
      <c r="D66" s="13" t="s">
        <v>135</v>
      </c>
      <c r="E66" s="3">
        <v>352</v>
      </c>
      <c r="F66" s="3">
        <v>352</v>
      </c>
      <c r="G66" s="3">
        <f t="shared" si="0"/>
        <v>100</v>
      </c>
      <c r="H66" s="3">
        <f t="shared" si="1"/>
        <v>0</v>
      </c>
    </row>
    <row r="67" spans="1:8" ht="38.25">
      <c r="A67" s="4">
        <v>14</v>
      </c>
      <c r="B67" s="2" t="s">
        <v>131</v>
      </c>
      <c r="C67" s="11" t="s">
        <v>130</v>
      </c>
      <c r="D67" s="13" t="s">
        <v>136</v>
      </c>
      <c r="E67" s="3">
        <v>17568</v>
      </c>
      <c r="F67" s="3">
        <v>17568</v>
      </c>
      <c r="G67" s="3">
        <f t="shared" si="0"/>
        <v>100</v>
      </c>
      <c r="H67" s="3">
        <f t="shared" si="1"/>
        <v>0</v>
      </c>
    </row>
    <row r="68" spans="1:8" s="10" customFormat="1" ht="29.25" customHeight="1">
      <c r="A68" s="42" t="s">
        <v>137</v>
      </c>
      <c r="B68" s="43"/>
      <c r="C68" s="43"/>
      <c r="D68" s="43"/>
      <c r="E68" s="43"/>
      <c r="F68" s="43"/>
      <c r="G68" s="43"/>
      <c r="H68" s="44"/>
    </row>
    <row r="69" spans="1:8" ht="25.5">
      <c r="A69" s="4">
        <v>1</v>
      </c>
      <c r="B69" s="2" t="s">
        <v>138</v>
      </c>
      <c r="C69" s="11" t="s">
        <v>139</v>
      </c>
      <c r="D69" s="13" t="s">
        <v>101</v>
      </c>
      <c r="E69" s="3">
        <f>1518+394+226</f>
        <v>2138</v>
      </c>
      <c r="F69" s="3">
        <f>1496+375+226</f>
        <v>2097</v>
      </c>
      <c r="G69" s="3">
        <f t="shared" si="0"/>
        <v>98.082319925163702</v>
      </c>
      <c r="H69" s="3">
        <f t="shared" si="1"/>
        <v>-41</v>
      </c>
    </row>
    <row r="70" spans="1:8" ht="25.5">
      <c r="A70" s="4">
        <v>2</v>
      </c>
      <c r="B70" s="2" t="s">
        <v>138</v>
      </c>
      <c r="C70" s="11" t="s">
        <v>139</v>
      </c>
      <c r="D70" s="13" t="s">
        <v>101</v>
      </c>
      <c r="E70" s="3">
        <v>598</v>
      </c>
      <c r="F70" s="3">
        <v>576</v>
      </c>
      <c r="G70" s="3">
        <f t="shared" si="0"/>
        <v>96.321070234113719</v>
      </c>
      <c r="H70" s="3">
        <f t="shared" si="1"/>
        <v>-22</v>
      </c>
    </row>
    <row r="71" spans="1:8" ht="25.5">
      <c r="A71" s="4">
        <v>3</v>
      </c>
      <c r="B71" s="2" t="s">
        <v>140</v>
      </c>
      <c r="C71" s="11" t="s">
        <v>142</v>
      </c>
      <c r="D71" s="13" t="s">
        <v>141</v>
      </c>
      <c r="E71" s="3">
        <v>2</v>
      </c>
      <c r="F71" s="3">
        <v>2</v>
      </c>
      <c r="G71" s="3">
        <f t="shared" si="0"/>
        <v>100</v>
      </c>
      <c r="H71" s="3">
        <f t="shared" si="1"/>
        <v>0</v>
      </c>
    </row>
    <row r="72" spans="1:8" ht="25.5">
      <c r="A72" s="4">
        <v>4</v>
      </c>
      <c r="B72" s="2" t="s">
        <v>140</v>
      </c>
      <c r="C72" s="11" t="s">
        <v>143</v>
      </c>
      <c r="D72" s="13" t="s">
        <v>141</v>
      </c>
      <c r="E72" s="3">
        <v>3</v>
      </c>
      <c r="F72" s="3">
        <v>3</v>
      </c>
      <c r="G72" s="3">
        <f t="shared" ref="G72:G92" si="2">F72/E72*100</f>
        <v>100</v>
      </c>
      <c r="H72" s="3">
        <f t="shared" ref="H72:H92" si="3">F72-E72</f>
        <v>0</v>
      </c>
    </row>
    <row r="73" spans="1:8" ht="25.5">
      <c r="A73" s="4">
        <v>5</v>
      </c>
      <c r="B73" s="2" t="s">
        <v>140</v>
      </c>
      <c r="C73" s="11" t="s">
        <v>144</v>
      </c>
      <c r="D73" s="13" t="s">
        <v>141</v>
      </c>
      <c r="E73" s="3">
        <v>5</v>
      </c>
      <c r="F73" s="3">
        <v>5</v>
      </c>
      <c r="G73" s="3">
        <f t="shared" si="2"/>
        <v>100</v>
      </c>
      <c r="H73" s="3">
        <f t="shared" si="3"/>
        <v>0</v>
      </c>
    </row>
    <row r="74" spans="1:8" ht="25.5">
      <c r="A74" s="4">
        <v>6</v>
      </c>
      <c r="B74" s="2" t="s">
        <v>140</v>
      </c>
      <c r="C74" s="11" t="s">
        <v>145</v>
      </c>
      <c r="D74" s="13" t="s">
        <v>141</v>
      </c>
      <c r="E74" s="3">
        <v>4</v>
      </c>
      <c r="F74" s="3">
        <v>4</v>
      </c>
      <c r="G74" s="3">
        <f t="shared" si="2"/>
        <v>100</v>
      </c>
      <c r="H74" s="3">
        <f t="shared" si="3"/>
        <v>0</v>
      </c>
    </row>
    <row r="75" spans="1:8" ht="25.5">
      <c r="A75" s="4">
        <v>7</v>
      </c>
      <c r="B75" s="2" t="s">
        <v>146</v>
      </c>
      <c r="C75" s="11" t="s">
        <v>147</v>
      </c>
      <c r="D75" s="13" t="s">
        <v>149</v>
      </c>
      <c r="E75" s="3">
        <v>11</v>
      </c>
      <c r="F75" s="3">
        <v>11</v>
      </c>
      <c r="G75" s="3">
        <f t="shared" si="2"/>
        <v>100</v>
      </c>
      <c r="H75" s="3">
        <f t="shared" si="3"/>
        <v>0</v>
      </c>
    </row>
    <row r="76" spans="1:8" ht="25.5">
      <c r="A76" s="4">
        <v>8</v>
      </c>
      <c r="B76" s="2" t="s">
        <v>146</v>
      </c>
      <c r="C76" s="11" t="s">
        <v>148</v>
      </c>
      <c r="D76" s="13" t="s">
        <v>150</v>
      </c>
      <c r="E76" s="3">
        <v>350</v>
      </c>
      <c r="F76" s="3">
        <v>350</v>
      </c>
      <c r="G76" s="3">
        <f t="shared" si="2"/>
        <v>100</v>
      </c>
      <c r="H76" s="3">
        <f t="shared" si="3"/>
        <v>0</v>
      </c>
    </row>
    <row r="77" spans="1:8" ht="25.5">
      <c r="A77" s="4">
        <v>9</v>
      </c>
      <c r="B77" s="2" t="s">
        <v>151</v>
      </c>
      <c r="C77" s="11" t="s">
        <v>152</v>
      </c>
      <c r="D77" s="13" t="s">
        <v>153</v>
      </c>
      <c r="E77" s="3">
        <v>40</v>
      </c>
      <c r="F77" s="3">
        <v>40</v>
      </c>
      <c r="G77" s="3">
        <f t="shared" si="2"/>
        <v>100</v>
      </c>
      <c r="H77" s="3">
        <f t="shared" si="3"/>
        <v>0</v>
      </c>
    </row>
    <row r="78" spans="1:8" s="10" customFormat="1" ht="26.25" customHeight="1">
      <c r="A78" s="42" t="s">
        <v>154</v>
      </c>
      <c r="B78" s="43"/>
      <c r="C78" s="43"/>
      <c r="D78" s="43"/>
      <c r="E78" s="43"/>
      <c r="F78" s="43"/>
      <c r="G78" s="43"/>
      <c r="H78" s="44"/>
    </row>
    <row r="79" spans="1:8" ht="25.5">
      <c r="A79" s="4">
        <v>1</v>
      </c>
      <c r="B79" s="2" t="s">
        <v>90</v>
      </c>
      <c r="C79" s="11" t="s">
        <v>156</v>
      </c>
      <c r="D79" s="13" t="s">
        <v>157</v>
      </c>
      <c r="E79" s="3">
        <v>2147</v>
      </c>
      <c r="F79" s="3">
        <v>2134</v>
      </c>
      <c r="G79" s="3">
        <f t="shared" si="2"/>
        <v>99.394503959012582</v>
      </c>
      <c r="H79" s="3">
        <f t="shared" si="3"/>
        <v>-13</v>
      </c>
    </row>
    <row r="80" spans="1:8" ht="25.5">
      <c r="A80" s="4">
        <v>2</v>
      </c>
      <c r="B80" s="2" t="s">
        <v>138</v>
      </c>
      <c r="C80" s="11" t="s">
        <v>139</v>
      </c>
      <c r="D80" s="13" t="s">
        <v>157</v>
      </c>
      <c r="E80" s="3">
        <v>878</v>
      </c>
      <c r="F80" s="3">
        <v>922</v>
      </c>
      <c r="G80" s="3">
        <f t="shared" si="2"/>
        <v>105.01138952164008</v>
      </c>
      <c r="H80" s="3">
        <f t="shared" si="3"/>
        <v>44</v>
      </c>
    </row>
    <row r="81" spans="1:8">
      <c r="A81" s="4">
        <v>3</v>
      </c>
      <c r="B81" s="2" t="s">
        <v>158</v>
      </c>
      <c r="C81" s="11" t="s">
        <v>22</v>
      </c>
      <c r="D81" s="13" t="s">
        <v>171</v>
      </c>
      <c r="E81" s="3">
        <v>3900</v>
      </c>
      <c r="F81" s="3">
        <v>4280</v>
      </c>
      <c r="G81" s="3">
        <f t="shared" si="2"/>
        <v>109.74358974358975</v>
      </c>
      <c r="H81" s="3">
        <f t="shared" si="3"/>
        <v>380</v>
      </c>
    </row>
    <row r="82" spans="1:8">
      <c r="A82" s="4">
        <v>4</v>
      </c>
      <c r="B82" s="2" t="s">
        <v>158</v>
      </c>
      <c r="C82" s="11" t="s">
        <v>22</v>
      </c>
      <c r="D82" s="13" t="s">
        <v>170</v>
      </c>
      <c r="E82" s="3">
        <v>76</v>
      </c>
      <c r="F82" s="3">
        <v>75</v>
      </c>
      <c r="G82" s="3">
        <f t="shared" si="2"/>
        <v>98.68421052631578</v>
      </c>
      <c r="H82" s="3">
        <f t="shared" si="3"/>
        <v>-1</v>
      </c>
    </row>
    <row r="83" spans="1:8" ht="25.5">
      <c r="A83" s="4">
        <v>5</v>
      </c>
      <c r="B83" s="2" t="s">
        <v>172</v>
      </c>
      <c r="C83" s="11" t="s">
        <v>159</v>
      </c>
      <c r="D83" s="13" t="s">
        <v>169</v>
      </c>
      <c r="E83" s="3">
        <v>78</v>
      </c>
      <c r="F83" s="3">
        <v>78</v>
      </c>
      <c r="G83" s="3">
        <f t="shared" si="2"/>
        <v>100</v>
      </c>
      <c r="H83" s="3">
        <f t="shared" si="3"/>
        <v>0</v>
      </c>
    </row>
    <row r="84" spans="1:8" ht="25.5">
      <c r="A84" s="4">
        <v>6</v>
      </c>
      <c r="B84" s="2" t="s">
        <v>173</v>
      </c>
      <c r="C84" s="11" t="s">
        <v>160</v>
      </c>
      <c r="D84" s="13" t="s">
        <v>161</v>
      </c>
      <c r="E84" s="3">
        <v>719096</v>
      </c>
      <c r="F84" s="3">
        <v>751849</v>
      </c>
      <c r="G84" s="3">
        <f t="shared" si="2"/>
        <v>104.55474651506893</v>
      </c>
      <c r="H84" s="3">
        <f t="shared" si="3"/>
        <v>32753</v>
      </c>
    </row>
    <row r="85" spans="1:8" ht="25.5">
      <c r="A85" s="4">
        <v>7</v>
      </c>
      <c r="B85" s="2" t="s">
        <v>173</v>
      </c>
      <c r="C85" s="11" t="s">
        <v>162</v>
      </c>
      <c r="D85" s="13" t="s">
        <v>161</v>
      </c>
      <c r="E85" s="3">
        <v>16800</v>
      </c>
      <c r="F85" s="3">
        <v>17728</v>
      </c>
      <c r="G85" s="3">
        <f t="shared" si="2"/>
        <v>105.52380952380953</v>
      </c>
      <c r="H85" s="3">
        <f t="shared" si="3"/>
        <v>928</v>
      </c>
    </row>
    <row r="86" spans="1:8" ht="25.5">
      <c r="A86" s="4">
        <v>8</v>
      </c>
      <c r="B86" s="2" t="s">
        <v>173</v>
      </c>
      <c r="C86" s="11" t="s">
        <v>163</v>
      </c>
      <c r="D86" s="13" t="s">
        <v>161</v>
      </c>
      <c r="E86" s="3">
        <v>65000</v>
      </c>
      <c r="F86" s="3">
        <v>76028</v>
      </c>
      <c r="G86" s="3">
        <f t="shared" si="2"/>
        <v>116.96615384615386</v>
      </c>
      <c r="H86" s="3">
        <f t="shared" si="3"/>
        <v>11028</v>
      </c>
    </row>
    <row r="87" spans="1:8" ht="25.5">
      <c r="A87" s="4">
        <v>9</v>
      </c>
      <c r="B87" s="2" t="s">
        <v>174</v>
      </c>
      <c r="C87" s="11" t="s">
        <v>55</v>
      </c>
      <c r="D87" s="13" t="s">
        <v>168</v>
      </c>
      <c r="E87" s="3">
        <v>774194.9</v>
      </c>
      <c r="F87" s="3">
        <v>774194.9</v>
      </c>
      <c r="G87" s="3">
        <f t="shared" si="2"/>
        <v>100</v>
      </c>
      <c r="H87" s="3">
        <f t="shared" si="3"/>
        <v>0</v>
      </c>
    </row>
    <row r="88" spans="1:8">
      <c r="A88" s="4">
        <v>10</v>
      </c>
      <c r="B88" s="2" t="s">
        <v>175</v>
      </c>
      <c r="C88" s="11" t="s">
        <v>164</v>
      </c>
      <c r="D88" s="13" t="s">
        <v>167</v>
      </c>
      <c r="E88" s="3">
        <v>6300</v>
      </c>
      <c r="F88" s="3">
        <v>7011</v>
      </c>
      <c r="G88" s="3">
        <f t="shared" si="2"/>
        <v>111.28571428571428</v>
      </c>
      <c r="H88" s="3">
        <f t="shared" si="3"/>
        <v>711</v>
      </c>
    </row>
    <row r="89" spans="1:8" ht="25.5">
      <c r="A89" s="4">
        <v>11</v>
      </c>
      <c r="B89" s="2" t="s">
        <v>176</v>
      </c>
      <c r="C89" s="11" t="s">
        <v>165</v>
      </c>
      <c r="D89" s="13" t="s">
        <v>167</v>
      </c>
      <c r="E89" s="3">
        <v>740500</v>
      </c>
      <c r="F89" s="3">
        <v>730342</v>
      </c>
      <c r="G89" s="3">
        <f t="shared" si="2"/>
        <v>98.628224172856179</v>
      </c>
      <c r="H89" s="3">
        <f>F89-E89</f>
        <v>-10158</v>
      </c>
    </row>
    <row r="90" spans="1:8" ht="25.5">
      <c r="A90" s="4">
        <v>12</v>
      </c>
      <c r="B90" s="2" t="s">
        <v>95</v>
      </c>
      <c r="C90" s="11" t="s">
        <v>18</v>
      </c>
      <c r="D90" s="13" t="s">
        <v>127</v>
      </c>
      <c r="E90" s="3">
        <v>3</v>
      </c>
      <c r="F90" s="3">
        <v>3</v>
      </c>
      <c r="G90" s="3">
        <f t="shared" si="2"/>
        <v>100</v>
      </c>
      <c r="H90" s="3">
        <f t="shared" si="3"/>
        <v>0</v>
      </c>
    </row>
    <row r="91" spans="1:8" ht="25.5">
      <c r="A91" s="4">
        <v>13</v>
      </c>
      <c r="B91" s="2" t="s">
        <v>94</v>
      </c>
      <c r="C91" s="11" t="s">
        <v>17</v>
      </c>
      <c r="D91" s="13" t="s">
        <v>127</v>
      </c>
      <c r="E91" s="3">
        <v>16</v>
      </c>
      <c r="F91" s="3">
        <v>16</v>
      </c>
      <c r="G91" s="3">
        <f t="shared" si="2"/>
        <v>100</v>
      </c>
      <c r="H91" s="3">
        <f t="shared" si="3"/>
        <v>0</v>
      </c>
    </row>
    <row r="92" spans="1:8" ht="51">
      <c r="A92" s="4">
        <v>14</v>
      </c>
      <c r="B92" s="2" t="s">
        <v>97</v>
      </c>
      <c r="C92" s="11" t="s">
        <v>20</v>
      </c>
      <c r="D92" s="13" t="s">
        <v>166</v>
      </c>
      <c r="E92" s="3">
        <v>1</v>
      </c>
      <c r="F92" s="3">
        <v>1</v>
      </c>
      <c r="G92" s="3">
        <f t="shared" si="2"/>
        <v>100</v>
      </c>
      <c r="H92" s="3">
        <f t="shared" si="3"/>
        <v>0</v>
      </c>
    </row>
  </sheetData>
  <mergeCells count="27">
    <mergeCell ref="A68:H68"/>
    <mergeCell ref="A78:H78"/>
    <mergeCell ref="A6:H6"/>
    <mergeCell ref="G4:G5"/>
    <mergeCell ref="H4:H5"/>
    <mergeCell ref="A24:H24"/>
    <mergeCell ref="C41:C42"/>
    <mergeCell ref="B41:B42"/>
    <mergeCell ref="A41:A42"/>
    <mergeCell ref="C43:C44"/>
    <mergeCell ref="B43:B44"/>
    <mergeCell ref="A43:A44"/>
    <mergeCell ref="A51:H51"/>
    <mergeCell ref="A53:H53"/>
    <mergeCell ref="B32:B33"/>
    <mergeCell ref="C32:C33"/>
    <mergeCell ref="A32:A33"/>
    <mergeCell ref="C34:C36"/>
    <mergeCell ref="B34:B36"/>
    <mergeCell ref="A34:A36"/>
    <mergeCell ref="A31:H31"/>
    <mergeCell ref="A2:F3"/>
    <mergeCell ref="A4:A5"/>
    <mergeCell ref="B4:B5"/>
    <mergeCell ref="C4:C5"/>
    <mergeCell ref="D4:D5"/>
    <mergeCell ref="E4:F4"/>
  </mergeCells>
  <pageMargins left="0.59055118110236227" right="0.59055118110236227" top="0.98425196850393704" bottom="0.39370078740157483" header="0" footer="0"/>
  <pageSetup paperSize="9" scale="5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2017-08-30T09:02:19Z</dcterms:modified>
</cp:coreProperties>
</file>